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P:\Subdirección General de Medios\Ficheros de Subdirección General de Medios\6.- DCONTRATACIÓN\5. NO SANITARIO\4. ASESORÍA JURÍDICA\2. ABOGADOS\2026 0064 Reus,Talavera, Palmas, Salamanca y Soria\9. Fisca\"/>
    </mc:Choice>
  </mc:AlternateContent>
  <xr:revisionPtr revIDLastSave="0" documentId="13_ncr:1_{C7C56D08-B9BA-4A51-9C1B-BD411FA7A264}" xr6:coauthVersionLast="47" xr6:coauthVersionMax="47" xr10:uidLastSave="{00000000-0000-0000-0000-000000000000}"/>
  <bookViews>
    <workbookView xWindow="-120" yWindow="-16320" windowWidth="29040" windowHeight="15720" xr2:uid="{FC6DC1A5-AE2C-4363-B9DF-B8CBD12DD787}"/>
  </bookViews>
  <sheets>
    <sheet name="Oferta Económica Lote 4"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2" i="1" l="1"/>
  <c r="H32" i="1" s="1"/>
  <c r="G33" i="1"/>
  <c r="G34" i="1"/>
  <c r="H34" i="1" s="1"/>
  <c r="G31" i="1"/>
  <c r="H31" i="1" s="1"/>
  <c r="H36" i="1"/>
  <c r="H33" i="1"/>
  <c r="H24" i="1"/>
  <c r="H18" i="1"/>
  <c r="H27" i="1"/>
  <c r="H28" i="1"/>
  <c r="H29" i="1"/>
  <c r="H26" i="1"/>
  <c r="H14" i="1"/>
  <c r="H15" i="1"/>
  <c r="H16" i="1"/>
  <c r="H17" i="1"/>
  <c r="H19" i="1"/>
  <c r="H20" i="1"/>
  <c r="H21" i="1"/>
  <c r="H22" i="1"/>
  <c r="H23" i="1"/>
  <c r="H13" i="1"/>
  <c r="H37" i="1" l="1"/>
</calcChain>
</file>

<file path=xl/sharedStrings.xml><?xml version="1.0" encoding="utf-8"?>
<sst xmlns="http://schemas.openxmlformats.org/spreadsheetml/2006/main" count="69" uniqueCount="55">
  <si>
    <t>NOMBRE DE LA EMPRESA</t>
  </si>
  <si>
    <t>CIF</t>
  </si>
  <si>
    <t>DIRECCIÓN</t>
  </si>
  <si>
    <t>Referencia actividad</t>
  </si>
  <si>
    <t>Actividad</t>
  </si>
  <si>
    <t>A1</t>
  </si>
  <si>
    <t xml:space="preserve">DETERMINACIÓN DE CONTINGENCIA E IMPUGNACIONES DE ALTAS MEDICAS (TANTO DE FREMAP, COMO DEL INSS), ASISTENCIA SANITARIA, PRESTACIONES DE I.T. (C.P. E  I.T.C.C.), RIESGO DURANTE EL EMBARAZO, LACTANCIA NATURAL, CUIDADO DE MENORES ENFERMOS, CESE DE ACTIVIDAD DE TRABAJADORES AUTONOMOS, EMPLEADOS DEL HOGAR, ETC, LESIONES PERMANENTES NO INVALIDANTES </t>
  </si>
  <si>
    <t>A2</t>
  </si>
  <si>
    <t>INCAPACIDAD PERMANENTE PARCIAL - INCAPACIDAD PERMANENTE TOTAL (I.P.P. - I.P.T.)</t>
  </si>
  <si>
    <t>A3</t>
  </si>
  <si>
    <t>B1</t>
  </si>
  <si>
    <t>FALTA DE MEDIDAS DE SEGURIDAD, RECARGO PRESTACIONES, I.P. POR CONTINGENCIA COMÚN, ETC…</t>
  </si>
  <si>
    <t>B2</t>
  </si>
  <si>
    <t>C1</t>
  </si>
  <si>
    <t>ANUNCIO Y FORMALIZACIÓN DEL RECURSO DE SUPLICACIÓN.</t>
  </si>
  <si>
    <t>C2</t>
  </si>
  <si>
    <t>PREPARACIÓN RECURSO DE CASACIÓN</t>
  </si>
  <si>
    <t>D1</t>
  </si>
  <si>
    <t>DESISTIMIENTO DE CONTRARIO EN EL ACTO DE JUICIO, UNA VEZ TRANSCURRIDA LA FASE DE ALEGACIONES</t>
  </si>
  <si>
    <t>D2</t>
  </si>
  <si>
    <t>DESISTIMIENTO DE CONTRARIO ANTERIOR A LA CELEBRACIÓN DEL JUICIO EL DÍA DE LA VISTA</t>
  </si>
  <si>
    <t>D3</t>
  </si>
  <si>
    <t>D4</t>
  </si>
  <si>
    <t>INCIDENTES (ACLARACIÓN DE SENTENCIA, IMPUGNACIÓN DE RECURSOS NO INCLUIDOS EN OTROS APARTADOS, EJECUCIÓN, ACTA DE CONCILIACIÓN)</t>
  </si>
  <si>
    <t>A1.1</t>
  </si>
  <si>
    <t>A2.1</t>
  </si>
  <si>
    <t>INCAPACIDAD PERMANENTE PARCIAL - INCAPACIDAD PERMANENTE TOTAL (I.P.P - I.P.T)</t>
  </si>
  <si>
    <t>A3.1</t>
  </si>
  <si>
    <t>C1.1</t>
  </si>
  <si>
    <t>ANUNCIO Y FORMALIZACIÓN DEL RECURSO DE SUPLICACIÓN</t>
  </si>
  <si>
    <t>IMPORTE BOLSA DE ACTUACIONES PENALES, CIVILES Y CONTENCIOSO-ADMINISTRATIVO</t>
  </si>
  <si>
    <t>IMPORTE DURACIÓN INICIAL (36 MESES) OFERTADO, EN EUROS (IMPUESTO/S INDIRECTO/S NO INCLUIDO/S)</t>
  </si>
  <si>
    <t>Importe a incluir en la casilla referida a Oferta Económica</t>
  </si>
  <si>
    <r>
      <t xml:space="preserve">Nota a los licitadores: </t>
    </r>
    <r>
      <rPr>
        <sz val="11"/>
        <color theme="1"/>
        <rFont val="Calibri"/>
        <family val="2"/>
        <scheme val="minor"/>
      </rPr>
      <t>El importe de adjudicación será el resultado de la suma de todos los precios unitarios de la oferta presentada por el consumo estimado de cada una de las actividades por la duración inicial del contrato más el importe de la bolsa de actuaciones penales, civiles y contencioso-administrativo. El precio final de las actuaciones penales, civiles y contencioso-administrativo será el resultado de aplicar sobre los precios máximos indicados en el Pliego, el porcentaje de descuento ofertado por el licitador.</t>
    </r>
  </si>
  <si>
    <t xml:space="preserve">En caso de que la preparación del asunto y asistencia a juicio sea por DEMANDAS DE FREMAP,  el abono de las cantidades ofertadas se incrementarán en un 25 % por los actos de preparación, y formalización de la demanda por parte del letrado externo. </t>
  </si>
  <si>
    <t xml:space="preserve">IMPUGNACIÓN DE RECURSO DE SUPLICACIÓN O DE CASACIÓN </t>
  </si>
  <si>
    <t>INCAPACIDAD PERMANENTE ABSOLUTA - GRAN INVALIDEZ - MUERTE (I.P.A - G.I. - MUERTE)</t>
  </si>
  <si>
    <t>SUSPENSIONES EN EL ACTO DEL JUICIO. SOLO SE ABONARÁN SI EL PROCESO JUDICIAL TUVIERA LUGAR EN LOCALIDAD DISTINTA A LA SEDE PRINCIPAL DE LA CIUDAD OBJETO DE PRESTACIÓN PRINCIPAL DE LOS SERVICIOS</t>
  </si>
  <si>
    <r>
      <t>PREPARACIÓN DEL ASUNTO 
Y ASISTENCIA AL JUICIO</t>
    </r>
    <r>
      <rPr>
        <b/>
        <sz val="11"/>
        <color theme="1"/>
        <rFont val="Calibri"/>
        <family val="2"/>
        <scheme val="minor"/>
      </rPr>
      <t xml:space="preserve"> - 
Precio unitario ofertado, en Euros (Impuesto/s indirecto/s no incluido/s)</t>
    </r>
  </si>
  <si>
    <r>
      <t>PREPARACIÓN DEL ASUNTO Y ASISTENCIA AL JUICIO</t>
    </r>
    <r>
      <rPr>
        <b/>
        <sz val="12"/>
        <color theme="0"/>
        <rFont val="Calibri"/>
        <family val="2"/>
        <scheme val="minor"/>
      </rPr>
      <t xml:space="preserve"> -
Precio unitario máximo establecido, en Euros (Impuesto/s indirecto/s no incluido/s)</t>
    </r>
  </si>
  <si>
    <t>Importe para la duración inicial (36 MESES), en euros (impuesto/s indirecto/s no incluido/s)</t>
  </si>
  <si>
    <t>Nº de actividades anuales estimadas</t>
  </si>
  <si>
    <t>Presupuesto anual ofertado en Euros (Impuesto/s indirecto/s no incluido/s)</t>
  </si>
  <si>
    <t>LOTE 4: Contratación del servicio de representación procesal y de defensa jurídica de aquellos procedimientos judiciales de prestaciones en que FREMAP, Mutua Colaboradora con la Seguridad Social nº61, sea parte en Soria y su provincia.
LICT/99/161/2026/0064/L4</t>
  </si>
  <si>
    <t>E1</t>
  </si>
  <si>
    <t>ACTUACIONES EN PROVINCIAS LIMÍTROFES</t>
  </si>
  <si>
    <r>
      <rPr>
        <b/>
        <u/>
        <sz val="11"/>
        <color theme="1"/>
        <rFont val="Calibri"/>
        <family val="2"/>
        <scheme val="minor"/>
      </rPr>
      <t>SENTENCIA FAVORABLE</t>
    </r>
    <r>
      <rPr>
        <b/>
        <sz val="11"/>
        <color theme="1"/>
        <rFont val="Calibri"/>
        <family val="2"/>
        <scheme val="minor"/>
      </rPr>
      <t xml:space="preserve"> </t>
    </r>
    <r>
      <rPr>
        <sz val="11"/>
        <color theme="1"/>
        <rFont val="Calibri"/>
        <family val="2"/>
        <scheme val="minor"/>
      </rPr>
      <t>- Precio unitario ofertado, en Euros (Impuesto/s indirecto/s no incluido/s)</t>
    </r>
  </si>
  <si>
    <r>
      <rPr>
        <b/>
        <u/>
        <sz val="11"/>
        <color theme="1"/>
        <rFont val="Calibri"/>
        <family val="2"/>
        <scheme val="minor"/>
      </rPr>
      <t>SENTENCIA FAVORABLE</t>
    </r>
    <r>
      <rPr>
        <b/>
        <sz val="11"/>
        <color theme="1"/>
        <rFont val="Calibri"/>
        <family val="2"/>
        <scheme val="minor"/>
      </rPr>
      <t xml:space="preserve"> </t>
    </r>
    <r>
      <rPr>
        <sz val="11"/>
        <color theme="1"/>
        <rFont val="Calibri"/>
        <family val="2"/>
        <scheme val="minor"/>
      </rPr>
      <t>- Precio unitario máximo establecido, en Euros (Impuesto/s indirecto/s no incluido/s</t>
    </r>
  </si>
  <si>
    <r>
      <rPr>
        <b/>
        <u/>
        <sz val="11"/>
        <color theme="1"/>
        <rFont val="Calibri"/>
        <family val="2"/>
        <scheme val="minor"/>
      </rPr>
      <t>SENTENCIA PARCIALMENTE FAVORABLE</t>
    </r>
    <r>
      <rPr>
        <sz val="11"/>
        <color theme="1"/>
        <rFont val="Calibri"/>
        <family val="2"/>
        <scheme val="minor"/>
      </rPr>
      <t xml:space="preserve"> - Precio unitario ofertado, en Euros (Impuesto/s indirecto/s no incluido/s)</t>
    </r>
  </si>
  <si>
    <r>
      <rPr>
        <b/>
        <u/>
        <sz val="11"/>
        <color theme="1"/>
        <rFont val="Calibri"/>
        <family val="2"/>
        <scheme val="minor"/>
      </rPr>
      <t>SENTENCIA PARCIALMENTE FAVORABL</t>
    </r>
    <r>
      <rPr>
        <u/>
        <sz val="11"/>
        <color theme="1"/>
        <rFont val="Calibri"/>
        <family val="2"/>
        <scheme val="minor"/>
      </rPr>
      <t>E</t>
    </r>
    <r>
      <rPr>
        <sz val="11"/>
        <color theme="1"/>
        <rFont val="Calibri"/>
        <family val="2"/>
        <scheme val="minor"/>
      </rPr>
      <t xml:space="preserve"> - Precio unitario máximo establecido, en Euros (Impuesto/s indirecto/s no incluido/s</t>
    </r>
  </si>
  <si>
    <t>A1.2</t>
  </si>
  <si>
    <t>A2.2</t>
  </si>
  <si>
    <t>A3.3</t>
  </si>
  <si>
    <t>C1.4</t>
  </si>
  <si>
    <r>
      <t>Nota a los licitadores:</t>
    </r>
    <r>
      <rPr>
        <sz val="11"/>
        <color theme="1"/>
        <rFont val="Calibri"/>
        <family val="2"/>
        <scheme val="minor"/>
      </rPr>
      <t>Los importes correspondientes al concepto “SENTENCIAS PARCIALMENTE FAVORABLES” serán el 50% del importe ofertado para el concepto de “SENTENCIA FAVORABLE”</t>
    </r>
    <r>
      <rPr>
        <b/>
        <sz val="11"/>
        <color theme="1"/>
        <rFont val="Calibri"/>
        <family val="2"/>
        <scheme val="minor"/>
      </rPr>
      <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</si>
</sst>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0\ &quot;€&quot;"/>
  </numFmts>
  <fonts count="11" x14ac:knownFonts="1">
    <font>
      <sz val="11"/>
      <color theme="1"/>
      <name val="Calibri"/>
      <family val="2"/>
      <scheme val="minor"/>
    </font>
    <font>
      <sz val="11"/>
      <color theme="1"/>
      <name val="Calibri"/>
      <family val="2"/>
      <scheme val="minor"/>
    </font>
    <font>
      <b/>
      <sz val="11"/>
      <color theme="1"/>
      <name val="Calibri"/>
      <family val="2"/>
      <scheme val="minor"/>
    </font>
    <font>
      <b/>
      <sz val="24"/>
      <color theme="0"/>
      <name val="Calibri"/>
      <family val="2"/>
      <scheme val="minor"/>
    </font>
    <font>
      <u/>
      <sz val="11"/>
      <color theme="1"/>
      <name val="Calibri"/>
      <family val="2"/>
      <scheme val="minor"/>
    </font>
    <font>
      <b/>
      <sz val="11"/>
      <color rgb="FF000000"/>
      <name val="Calibri"/>
      <family val="2"/>
    </font>
    <font>
      <b/>
      <u/>
      <sz val="11"/>
      <color theme="1"/>
      <name val="Calibri"/>
      <family val="2"/>
      <scheme val="minor"/>
    </font>
    <font>
      <sz val="12"/>
      <color theme="1"/>
      <name val="Calibri"/>
      <family val="2"/>
      <scheme val="minor"/>
    </font>
    <font>
      <b/>
      <sz val="12"/>
      <color theme="0"/>
      <name val="Calibri"/>
      <family val="2"/>
      <scheme val="minor"/>
    </font>
    <font>
      <b/>
      <u/>
      <sz val="12"/>
      <color theme="0"/>
      <name val="Calibri"/>
      <family val="2"/>
      <scheme val="minor"/>
    </font>
    <font>
      <b/>
      <sz val="12"/>
      <name val="Calibri"/>
      <family val="2"/>
      <scheme val="minor"/>
    </font>
  </fonts>
  <fills count="12">
    <fill>
      <patternFill patternType="none"/>
    </fill>
    <fill>
      <patternFill patternType="gray125"/>
    </fill>
    <fill>
      <patternFill patternType="solid">
        <fgColor rgb="FFC00000"/>
        <bgColor indexed="64"/>
      </patternFill>
    </fill>
    <fill>
      <patternFill patternType="solid">
        <fgColor rgb="FFFF9999"/>
        <bgColor indexed="64"/>
      </patternFill>
    </fill>
    <fill>
      <patternFill patternType="solid">
        <fgColor rgb="FFFF5050"/>
        <bgColor indexed="64"/>
      </patternFill>
    </fill>
    <fill>
      <patternFill patternType="solid">
        <fgColor rgb="FFFF9933"/>
        <bgColor indexed="64"/>
      </patternFill>
    </fill>
    <fill>
      <patternFill patternType="solid">
        <fgColor rgb="FFF7CAAC"/>
        <bgColor indexed="64"/>
      </patternFill>
    </fill>
    <fill>
      <patternFill patternType="solid">
        <fgColor theme="0"/>
        <bgColor indexed="64"/>
      </patternFill>
    </fill>
    <fill>
      <patternFill patternType="solid">
        <fgColor theme="7" tint="0.59999389629810485"/>
        <bgColor indexed="64"/>
      </patternFill>
    </fill>
    <fill>
      <patternFill patternType="solid">
        <fgColor theme="7" tint="0.39997558519241921"/>
        <bgColor indexed="64"/>
      </patternFill>
    </fill>
    <fill>
      <patternFill patternType="solid">
        <fgColor theme="5" tint="0.79998168889431442"/>
        <bgColor indexed="64"/>
      </patternFill>
    </fill>
    <fill>
      <patternFill patternType="solid">
        <fgColor rgb="FFFFCCCC"/>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2">
    <xf numFmtId="0" fontId="0" fillId="0" borderId="0"/>
    <xf numFmtId="44" fontId="1" fillId="0" borderId="0" applyFont="0" applyFill="0" applyBorder="0" applyAlignment="0" applyProtection="0"/>
  </cellStyleXfs>
  <cellXfs count="87">
    <xf numFmtId="0" fontId="0" fillId="0" borderId="0" xfId="0"/>
    <xf numFmtId="0" fontId="0" fillId="0" borderId="0" xfId="0" applyProtection="1"/>
    <xf numFmtId="0" fontId="0" fillId="0" borderId="0" xfId="0" applyAlignment="1" applyProtection="1">
      <alignment horizontal="center" vertical="center"/>
    </xf>
    <xf numFmtId="0" fontId="0" fillId="0" borderId="0" xfId="0" applyAlignment="1" applyProtection="1">
      <alignment horizontal="center" vertical="center" wrapText="1"/>
    </xf>
    <xf numFmtId="164" fontId="0" fillId="0" borderId="1" xfId="1" applyNumberFormat="1" applyFont="1" applyBorder="1" applyAlignment="1" applyProtection="1">
      <alignment horizontal="center" vertical="center"/>
    </xf>
    <xf numFmtId="164" fontId="0" fillId="5" borderId="1" xfId="0" applyNumberFormat="1" applyFill="1" applyBorder="1" applyAlignment="1" applyProtection="1">
      <alignment horizontal="center" vertical="center" wrapText="1"/>
    </xf>
    <xf numFmtId="164" fontId="4" fillId="5" borderId="1" xfId="0" applyNumberFormat="1" applyFont="1" applyFill="1" applyBorder="1" applyAlignment="1" applyProtection="1">
      <alignment horizontal="center" vertical="center" wrapText="1"/>
    </xf>
    <xf numFmtId="0" fontId="5" fillId="6" borderId="1" xfId="0" applyFont="1" applyFill="1" applyBorder="1" applyAlignment="1" applyProtection="1">
      <alignment horizontal="center" vertical="center" wrapText="1"/>
    </xf>
    <xf numFmtId="0" fontId="0" fillId="7" borderId="0" xfId="0" applyFill="1" applyAlignment="1" applyProtection="1">
      <alignment horizontal="center" vertical="center" wrapText="1"/>
    </xf>
    <xf numFmtId="0" fontId="0" fillId="8" borderId="1" xfId="0" applyFill="1" applyBorder="1" applyAlignment="1" applyProtection="1">
      <alignment horizontal="center" vertical="center" wrapText="1"/>
    </xf>
    <xf numFmtId="164" fontId="0" fillId="8" borderId="1" xfId="1" applyNumberFormat="1" applyFont="1" applyFill="1" applyBorder="1" applyAlignment="1" applyProtection="1">
      <alignment horizontal="center" vertical="center" wrapText="1"/>
    </xf>
    <xf numFmtId="0" fontId="0" fillId="0" borderId="0" xfId="0" applyAlignment="1" applyProtection="1">
      <alignment wrapText="1"/>
    </xf>
    <xf numFmtId="0" fontId="0" fillId="3" borderId="1" xfId="0" applyFill="1" applyBorder="1" applyAlignment="1" applyProtection="1">
      <alignment horizontal="center" vertical="center"/>
    </xf>
    <xf numFmtId="0" fontId="0" fillId="0" borderId="1" xfId="0" applyBorder="1" applyAlignment="1" applyProtection="1">
      <alignment horizontal="center" vertical="center"/>
    </xf>
    <xf numFmtId="1" fontId="0" fillId="0" borderId="1" xfId="1" applyNumberFormat="1" applyFont="1" applyBorder="1" applyAlignment="1" applyProtection="1">
      <alignment horizontal="center" vertical="center"/>
    </xf>
    <xf numFmtId="0" fontId="2" fillId="4" borderId="1" xfId="0" applyFont="1" applyFill="1" applyBorder="1" applyAlignment="1" applyProtection="1">
      <alignment horizontal="center" vertical="center" wrapText="1"/>
    </xf>
    <xf numFmtId="164" fontId="2" fillId="5" borderId="1" xfId="0" applyNumberFormat="1" applyFont="1" applyFill="1" applyBorder="1" applyAlignment="1" applyProtection="1">
      <alignment horizontal="center" vertical="center" wrapText="1"/>
    </xf>
    <xf numFmtId="0" fontId="8" fillId="2" borderId="1" xfId="0" applyFont="1" applyFill="1" applyBorder="1" applyAlignment="1" applyProtection="1">
      <alignment horizontal="center" vertical="center" wrapText="1"/>
    </xf>
    <xf numFmtId="0" fontId="9" fillId="2" borderId="1" xfId="0" applyFont="1" applyFill="1" applyBorder="1" applyAlignment="1" applyProtection="1">
      <alignment horizontal="center" vertical="center" wrapText="1"/>
    </xf>
    <xf numFmtId="44" fontId="7" fillId="11" borderId="1" xfId="1" applyFont="1" applyFill="1" applyBorder="1" applyAlignment="1" applyProtection="1">
      <alignment horizontal="center" vertical="center"/>
    </xf>
    <xf numFmtId="0" fontId="10" fillId="7" borderId="1" xfId="0" applyFont="1" applyFill="1" applyBorder="1" applyAlignment="1" applyProtection="1">
      <alignment horizontal="center" vertical="center" wrapText="1"/>
    </xf>
    <xf numFmtId="0" fontId="6" fillId="9" borderId="1" xfId="0" applyFont="1" applyFill="1" applyBorder="1" applyAlignment="1" applyProtection="1">
      <alignment horizontal="center" vertical="center" wrapText="1"/>
    </xf>
    <xf numFmtId="164" fontId="7" fillId="10" borderId="1" xfId="0" applyNumberFormat="1" applyFont="1" applyFill="1" applyBorder="1" applyAlignment="1" applyProtection="1">
      <alignment horizontal="center" vertical="center"/>
    </xf>
    <xf numFmtId="0" fontId="0" fillId="0" borderId="0" xfId="0" applyAlignment="1" applyProtection="1">
      <alignment wrapText="1"/>
      <protection locked="0"/>
    </xf>
    <xf numFmtId="0" fontId="0" fillId="0" borderId="0" xfId="0" applyProtection="1">
      <protection locked="0"/>
    </xf>
    <xf numFmtId="1" fontId="0" fillId="0" borderId="1" xfId="1" applyNumberFormat="1" applyFont="1" applyFill="1" applyBorder="1" applyAlignment="1" applyProtection="1">
      <alignment horizontal="center" vertical="center"/>
    </xf>
    <xf numFmtId="0" fontId="0" fillId="3" borderId="1" xfId="0" applyFill="1" applyBorder="1" applyAlignment="1">
      <alignment horizontal="center" vertical="center"/>
    </xf>
    <xf numFmtId="0" fontId="0" fillId="0" borderId="1" xfId="0" applyBorder="1" applyAlignment="1">
      <alignment horizontal="center" vertical="center"/>
    </xf>
    <xf numFmtId="164" fontId="0" fillId="5" borderId="1" xfId="0" applyNumberFormat="1" applyFill="1" applyBorder="1" applyAlignment="1">
      <alignment horizontal="center" vertical="center" wrapText="1"/>
    </xf>
    <xf numFmtId="164" fontId="4" fillId="5" borderId="1" xfId="0" applyNumberFormat="1" applyFont="1" applyFill="1" applyBorder="1" applyAlignment="1">
      <alignment horizontal="center" vertical="center" wrapText="1"/>
    </xf>
    <xf numFmtId="0" fontId="5" fillId="6" borderId="1" xfId="0" applyFont="1" applyFill="1" applyBorder="1" applyAlignment="1">
      <alignment horizontal="center" vertical="center" wrapText="1"/>
    </xf>
    <xf numFmtId="164" fontId="0" fillId="0" borderId="0" xfId="0" applyNumberFormat="1" applyProtection="1"/>
    <xf numFmtId="164" fontId="0" fillId="0" borderId="0" xfId="0" applyNumberFormat="1" applyAlignment="1" applyProtection="1">
      <alignment horizontal="center" vertical="center"/>
    </xf>
    <xf numFmtId="164" fontId="0" fillId="0" borderId="1" xfId="1" applyNumberFormat="1" applyFont="1" applyFill="1" applyBorder="1" applyAlignment="1" applyProtection="1">
      <alignment horizontal="center" vertical="center"/>
    </xf>
    <xf numFmtId="164" fontId="2" fillId="5" borderId="1" xfId="0" applyNumberFormat="1" applyFont="1" applyFill="1" applyBorder="1" applyAlignment="1">
      <alignment horizontal="center" vertical="center" wrapText="1"/>
    </xf>
    <xf numFmtId="44" fontId="0" fillId="0" borderId="0" xfId="0" applyNumberFormat="1"/>
    <xf numFmtId="0" fontId="6" fillId="0" borderId="0" xfId="0" applyFont="1" applyBorder="1" applyAlignment="1" applyProtection="1">
      <alignment horizontal="center" vertical="center" wrapText="1"/>
    </xf>
    <xf numFmtId="164" fontId="0" fillId="0" borderId="1" xfId="1" applyNumberFormat="1" applyFont="1" applyBorder="1" applyAlignment="1" applyProtection="1">
      <alignment horizontal="center" vertical="center"/>
      <protection locked="0"/>
    </xf>
    <xf numFmtId="0" fontId="6" fillId="0" borderId="5" xfId="0" applyFont="1" applyBorder="1" applyAlignment="1" applyProtection="1">
      <alignment horizontal="center" vertical="center" wrapText="1"/>
    </xf>
    <xf numFmtId="0" fontId="6" fillId="0" borderId="6" xfId="0" applyFont="1" applyBorder="1" applyAlignment="1" applyProtection="1">
      <alignment horizontal="center" vertical="center" wrapText="1"/>
    </xf>
    <xf numFmtId="0" fontId="6" fillId="0" borderId="7" xfId="0" applyFont="1" applyBorder="1" applyAlignment="1" applyProtection="1">
      <alignment horizontal="center" vertical="center" wrapText="1"/>
    </xf>
    <xf numFmtId="0" fontId="6" fillId="0" borderId="8" xfId="0" applyFont="1" applyBorder="1" applyAlignment="1" applyProtection="1">
      <alignment horizontal="center" vertical="center" wrapText="1"/>
    </xf>
    <xf numFmtId="0" fontId="6" fillId="0" borderId="0" xfId="0" applyFont="1" applyAlignment="1" applyProtection="1">
      <alignment horizontal="center" vertical="center" wrapText="1"/>
    </xf>
    <xf numFmtId="0" fontId="6" fillId="0" borderId="9" xfId="0" applyFont="1" applyBorder="1" applyAlignment="1" applyProtection="1">
      <alignment horizontal="center" vertical="center" wrapText="1"/>
    </xf>
    <xf numFmtId="0" fontId="6" fillId="0" borderId="10" xfId="0" applyFont="1" applyBorder="1" applyAlignment="1" applyProtection="1">
      <alignment horizontal="center" vertical="center" wrapText="1"/>
    </xf>
    <xf numFmtId="0" fontId="6" fillId="0" borderId="11" xfId="0" applyFont="1" applyBorder="1" applyAlignment="1" applyProtection="1">
      <alignment horizontal="center" vertical="center" wrapText="1"/>
    </xf>
    <xf numFmtId="0" fontId="6" fillId="0" borderId="12" xfId="0" applyFont="1" applyBorder="1" applyAlignment="1" applyProtection="1">
      <alignment horizontal="center" vertical="center" wrapText="1"/>
    </xf>
    <xf numFmtId="0" fontId="2" fillId="0" borderId="5" xfId="0" applyFont="1" applyBorder="1" applyAlignment="1" applyProtection="1">
      <alignment horizontal="center" vertical="center" wrapText="1"/>
    </xf>
    <xf numFmtId="0" fontId="0" fillId="0" borderId="6" xfId="0" applyBorder="1" applyAlignment="1" applyProtection="1">
      <alignment horizontal="center" vertical="center" wrapText="1"/>
    </xf>
    <xf numFmtId="0" fontId="0" fillId="0" borderId="7" xfId="0" applyBorder="1" applyAlignment="1" applyProtection="1">
      <alignment horizontal="center" vertical="center" wrapText="1"/>
    </xf>
    <xf numFmtId="0" fontId="0" fillId="0" borderId="10" xfId="0" applyBorder="1" applyAlignment="1" applyProtection="1">
      <alignment horizontal="center" vertical="center" wrapText="1"/>
    </xf>
    <xf numFmtId="0" fontId="0" fillId="0" borderId="11" xfId="0" applyBorder="1" applyAlignment="1" applyProtection="1">
      <alignment horizontal="center" vertical="center" wrapText="1"/>
    </xf>
    <xf numFmtId="0" fontId="0" fillId="0" borderId="12" xfId="0" applyBorder="1" applyAlignment="1" applyProtection="1">
      <alignment horizontal="center" vertical="center" wrapText="1"/>
    </xf>
    <xf numFmtId="0" fontId="0" fillId="0" borderId="2" xfId="0" applyBorder="1" applyAlignment="1" applyProtection="1">
      <alignment horizontal="center" vertical="center" wrapText="1"/>
    </xf>
    <xf numFmtId="0" fontId="0" fillId="0" borderId="3" xfId="0" applyBorder="1" applyAlignment="1" applyProtection="1">
      <alignment horizontal="center" vertical="center" wrapText="1"/>
    </xf>
    <xf numFmtId="0" fontId="0" fillId="0" borderId="4" xfId="0" applyBorder="1" applyAlignment="1" applyProtection="1">
      <alignment horizontal="center" vertical="center" wrapText="1"/>
    </xf>
    <xf numFmtId="0" fontId="0" fillId="0" borderId="2" xfId="0" applyBorder="1" applyAlignment="1" applyProtection="1">
      <alignment horizontal="center" vertical="center"/>
    </xf>
    <xf numFmtId="0" fontId="0" fillId="0" borderId="3" xfId="0" applyBorder="1" applyAlignment="1" applyProtection="1">
      <alignment horizontal="center" vertical="center"/>
    </xf>
    <xf numFmtId="0" fontId="0" fillId="0" borderId="4" xfId="0" applyBorder="1" applyAlignment="1" applyProtection="1">
      <alignment horizontal="center" vertical="center"/>
    </xf>
    <xf numFmtId="0" fontId="0" fillId="0" borderId="1" xfId="0" applyBorder="1" applyAlignment="1" applyProtection="1">
      <alignment horizontal="center" vertical="center"/>
    </xf>
    <xf numFmtId="0" fontId="2" fillId="0" borderId="1" xfId="0" applyFont="1" applyBorder="1" applyAlignment="1" applyProtection="1">
      <alignment horizontal="center" vertical="center"/>
    </xf>
    <xf numFmtId="0" fontId="0" fillId="0" borderId="1" xfId="0" applyFill="1" applyBorder="1" applyAlignment="1">
      <alignment horizontal="center" vertical="center"/>
    </xf>
    <xf numFmtId="0" fontId="6" fillId="0" borderId="5" xfId="0" applyFont="1" applyBorder="1" applyAlignment="1">
      <alignment horizontal="center" vertical="center" wrapText="1"/>
    </xf>
    <xf numFmtId="0" fontId="6" fillId="0" borderId="6" xfId="0" applyFont="1" applyBorder="1" applyAlignment="1">
      <alignment horizontal="center" vertical="center" wrapText="1"/>
    </xf>
    <xf numFmtId="0" fontId="6" fillId="0" borderId="7" xfId="0" applyFont="1" applyBorder="1" applyAlignment="1">
      <alignment horizontal="center" vertical="center" wrapText="1"/>
    </xf>
    <xf numFmtId="0" fontId="6" fillId="0" borderId="8" xfId="0" applyFont="1" applyBorder="1" applyAlignment="1">
      <alignment horizontal="center" vertical="center" wrapText="1"/>
    </xf>
    <xf numFmtId="0" fontId="6" fillId="0" borderId="0" xfId="0" applyFont="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0" fontId="6" fillId="0" borderId="11" xfId="0" applyFont="1" applyBorder="1" applyAlignment="1">
      <alignment horizontal="center" vertical="center" wrapText="1"/>
    </xf>
    <xf numFmtId="0" fontId="6" fillId="0" borderId="12" xfId="0" applyFont="1" applyBorder="1" applyAlignment="1">
      <alignment horizontal="center" vertical="center" wrapText="1"/>
    </xf>
    <xf numFmtId="0" fontId="10" fillId="7" borderId="2" xfId="0" applyFont="1" applyFill="1" applyBorder="1" applyAlignment="1" applyProtection="1">
      <alignment horizontal="center" vertical="center" wrapText="1"/>
    </xf>
    <xf numFmtId="0" fontId="10" fillId="7" borderId="3" xfId="0" applyFont="1" applyFill="1" applyBorder="1" applyAlignment="1" applyProtection="1">
      <alignment horizontal="center" vertical="center" wrapText="1"/>
    </xf>
    <xf numFmtId="0" fontId="10" fillId="7" borderId="4" xfId="0" applyFont="1" applyFill="1" applyBorder="1" applyAlignment="1" applyProtection="1">
      <alignment horizontal="center" vertical="center" wrapText="1"/>
    </xf>
    <xf numFmtId="0" fontId="0" fillId="3" borderId="1" xfId="0" applyFill="1" applyBorder="1" applyAlignment="1" applyProtection="1">
      <alignment horizontal="center" vertical="center"/>
    </xf>
    <xf numFmtId="0" fontId="3" fillId="2" borderId="0" xfId="0" applyFont="1" applyFill="1" applyBorder="1" applyAlignment="1" applyProtection="1">
      <alignment horizontal="center" vertical="center" wrapText="1"/>
    </xf>
    <xf numFmtId="0" fontId="0" fillId="0" borderId="1" xfId="0" applyBorder="1" applyAlignment="1" applyProtection="1">
      <alignment horizontal="center" vertical="center"/>
      <protection locked="0"/>
    </xf>
    <xf numFmtId="0" fontId="0" fillId="0" borderId="2" xfId="0" applyFill="1" applyBorder="1" applyAlignment="1">
      <alignment horizontal="center" vertical="center" wrapText="1"/>
    </xf>
    <xf numFmtId="0" fontId="0" fillId="0" borderId="3" xfId="0" applyFill="1" applyBorder="1" applyAlignment="1">
      <alignment horizontal="center" vertical="center" wrapText="1"/>
    </xf>
    <xf numFmtId="0" fontId="0" fillId="0" borderId="4" xfId="0" applyFill="1" applyBorder="1" applyAlignment="1">
      <alignment horizontal="center"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1" xfId="0" applyFill="1" applyBorder="1" applyAlignment="1">
      <alignment horizontal="center" vertical="center" wrapText="1"/>
    </xf>
    <xf numFmtId="0" fontId="0" fillId="0" borderId="2" xfId="0" applyFill="1" applyBorder="1" applyAlignment="1">
      <alignment horizontal="center" vertical="center"/>
    </xf>
    <xf numFmtId="0" fontId="0" fillId="0" borderId="3" xfId="0" applyFill="1" applyBorder="1" applyAlignment="1">
      <alignment horizontal="center" vertical="center"/>
    </xf>
    <xf numFmtId="0" fontId="0" fillId="0" borderId="4" xfId="0" applyFill="1" applyBorder="1" applyAlignment="1">
      <alignment horizontal="center" vertical="center"/>
    </xf>
  </cellXfs>
  <cellStyles count="2">
    <cellStyle name="Moneda"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 Id="rId5" Target="calcChain.xml" Type="http://schemas.openxmlformats.org/officeDocument/2006/relationships/calcChain"/></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3E542A-52F1-4099-AC40-EEBD37BAFD61}">
  <dimension ref="A1:K52"/>
  <sheetViews>
    <sheetView showGridLines="0" tabSelected="1" zoomScale="58" zoomScaleNormal="64" workbookViewId="0">
      <selection activeCell="G16" sqref="G16"/>
    </sheetView>
  </sheetViews>
  <sheetFormatPr baseColWidth="10" defaultRowHeight="14.5" x14ac:dyDescent="0.35"/>
  <cols>
    <col min="1" max="1" width="22.26953125" style="1" customWidth="1"/>
    <col min="2" max="3" width="10.90625" style="1"/>
    <col min="4" max="4" width="93.7265625" style="1" customWidth="1"/>
    <col min="5" max="5" width="60.6328125" style="1" customWidth="1"/>
    <col min="6" max="6" width="28.453125" style="1" customWidth="1"/>
    <col min="7" max="7" width="48.54296875" style="11" customWidth="1"/>
    <col min="8" max="8" width="26.90625" style="1" customWidth="1"/>
    <col min="9" max="9" width="26" style="1" customWidth="1"/>
    <col min="10" max="10" width="15.90625" style="1" customWidth="1"/>
    <col min="11" max="11" width="20.90625" style="1" customWidth="1"/>
    <col min="12" max="16384" width="10.90625" style="1"/>
  </cols>
  <sheetData>
    <row r="1" spans="1:11" ht="14.5" customHeight="1" x14ac:dyDescent="0.35">
      <c r="A1" s="75" t="s">
        <v>43</v>
      </c>
      <c r="B1" s="75"/>
      <c r="C1" s="75"/>
      <c r="D1" s="75"/>
      <c r="E1" s="75"/>
      <c r="F1" s="75"/>
      <c r="G1" s="75"/>
      <c r="H1" s="75"/>
      <c r="K1"/>
    </row>
    <row r="2" spans="1:11" ht="14.5" customHeight="1" x14ac:dyDescent="0.35">
      <c r="A2" s="75"/>
      <c r="B2" s="75"/>
      <c r="C2" s="75"/>
      <c r="D2" s="75"/>
      <c r="E2" s="75"/>
      <c r="F2" s="75"/>
      <c r="G2" s="75"/>
      <c r="H2" s="75"/>
      <c r="K2"/>
    </row>
    <row r="3" spans="1:11" ht="14.5" customHeight="1" x14ac:dyDescent="0.35">
      <c r="A3" s="75"/>
      <c r="B3" s="75"/>
      <c r="C3" s="75"/>
      <c r="D3" s="75"/>
      <c r="E3" s="75"/>
      <c r="F3" s="75"/>
      <c r="G3" s="75"/>
      <c r="H3" s="75"/>
      <c r="K3"/>
    </row>
    <row r="4" spans="1:11" ht="77.5" customHeight="1" x14ac:dyDescent="0.35">
      <c r="A4" s="75"/>
      <c r="B4" s="75"/>
      <c r="C4" s="75"/>
      <c r="D4" s="75"/>
      <c r="E4" s="75"/>
      <c r="F4" s="75"/>
      <c r="G4" s="75"/>
      <c r="H4" s="75"/>
      <c r="K4"/>
    </row>
    <row r="5" spans="1:11" x14ac:dyDescent="0.35">
      <c r="A5" s="2"/>
      <c r="B5" s="2"/>
      <c r="C5" s="2"/>
      <c r="D5" s="2"/>
      <c r="E5" s="2"/>
      <c r="F5" s="2"/>
      <c r="G5" s="3"/>
      <c r="H5" s="2"/>
      <c r="K5"/>
    </row>
    <row r="6" spans="1:11" x14ac:dyDescent="0.35">
      <c r="A6" s="74" t="s">
        <v>0</v>
      </c>
      <c r="B6" s="74"/>
      <c r="C6" s="74"/>
      <c r="D6" s="76"/>
      <c r="E6" s="76"/>
      <c r="F6" s="76"/>
      <c r="G6" s="76"/>
      <c r="H6" s="76"/>
      <c r="K6"/>
    </row>
    <row r="7" spans="1:11" x14ac:dyDescent="0.35">
      <c r="A7" s="74" t="s">
        <v>1</v>
      </c>
      <c r="B7" s="74"/>
      <c r="C7" s="74"/>
      <c r="D7" s="24"/>
      <c r="E7" s="24"/>
      <c r="F7" s="24"/>
      <c r="G7" s="23"/>
      <c r="H7" s="24"/>
      <c r="K7"/>
    </row>
    <row r="8" spans="1:11" x14ac:dyDescent="0.35">
      <c r="A8" s="74" t="s">
        <v>2</v>
      </c>
      <c r="B8" s="74"/>
      <c r="C8" s="74"/>
      <c r="D8" s="76"/>
      <c r="E8" s="76"/>
      <c r="F8" s="76"/>
      <c r="G8" s="76"/>
      <c r="H8" s="76"/>
      <c r="K8"/>
    </row>
    <row r="9" spans="1:11" x14ac:dyDescent="0.35">
      <c r="A9" s="2"/>
      <c r="B9" s="2"/>
      <c r="C9" s="2"/>
      <c r="D9" s="2"/>
      <c r="E9" s="2"/>
      <c r="F9" s="2"/>
      <c r="G9" s="3"/>
      <c r="H9" s="2"/>
      <c r="K9"/>
    </row>
    <row r="10" spans="1:11" x14ac:dyDescent="0.35">
      <c r="A10" s="2"/>
      <c r="B10" s="2"/>
      <c r="C10" s="2"/>
      <c r="D10" s="2"/>
      <c r="E10" s="2"/>
      <c r="F10" s="2"/>
      <c r="G10" s="3"/>
      <c r="H10" s="2"/>
      <c r="K10"/>
    </row>
    <row r="11" spans="1:11" x14ac:dyDescent="0.35">
      <c r="A11" s="2"/>
      <c r="B11" s="2"/>
      <c r="C11" s="2"/>
      <c r="D11" s="2"/>
      <c r="E11" s="2"/>
      <c r="F11" s="2"/>
      <c r="G11" s="3"/>
      <c r="H11" s="2"/>
      <c r="K11"/>
    </row>
    <row r="12" spans="1:11" ht="156.5" customHeight="1" x14ac:dyDescent="0.35">
      <c r="A12" s="20" t="s">
        <v>3</v>
      </c>
      <c r="B12" s="71" t="s">
        <v>4</v>
      </c>
      <c r="C12" s="72"/>
      <c r="D12" s="73"/>
      <c r="E12" s="17" t="s">
        <v>41</v>
      </c>
      <c r="F12" s="18" t="s">
        <v>39</v>
      </c>
      <c r="G12" s="21" t="s">
        <v>38</v>
      </c>
      <c r="H12" s="15" t="s">
        <v>42</v>
      </c>
      <c r="J12" s="35"/>
    </row>
    <row r="13" spans="1:11" ht="61" customHeight="1" x14ac:dyDescent="0.35">
      <c r="A13" s="12" t="s">
        <v>5</v>
      </c>
      <c r="B13" s="53" t="s">
        <v>6</v>
      </c>
      <c r="C13" s="54"/>
      <c r="D13" s="55"/>
      <c r="E13" s="14">
        <v>15</v>
      </c>
      <c r="F13" s="4">
        <v>185</v>
      </c>
      <c r="G13" s="37"/>
      <c r="H13" s="19" t="str">
        <f>+IF(G13&lt;=0,"Precio no válido",IF(G13&gt;F13,"Precio no válido",ROUND(E13*G13,2)))</f>
        <v>Precio no válido</v>
      </c>
      <c r="J13"/>
    </row>
    <row r="14" spans="1:11" ht="15.5" x14ac:dyDescent="0.35">
      <c r="A14" s="12" t="s">
        <v>7</v>
      </c>
      <c r="B14" s="56" t="s">
        <v>8</v>
      </c>
      <c r="C14" s="57"/>
      <c r="D14" s="58"/>
      <c r="E14" s="25">
        <v>1</v>
      </c>
      <c r="F14" s="4">
        <v>402</v>
      </c>
      <c r="G14" s="37"/>
      <c r="H14" s="19" t="str">
        <f>+IF(G14&lt;=0,"Precio no válido",IF(G14&gt;F14,"Precio no válido",ROUND(E14*G14,2)))</f>
        <v>Precio no válido</v>
      </c>
      <c r="J14"/>
    </row>
    <row r="15" spans="1:11" ht="15.5" x14ac:dyDescent="0.35">
      <c r="A15" s="12" t="s">
        <v>9</v>
      </c>
      <c r="B15" s="53" t="s">
        <v>36</v>
      </c>
      <c r="C15" s="54"/>
      <c r="D15" s="55"/>
      <c r="E15" s="25">
        <v>1</v>
      </c>
      <c r="F15" s="4">
        <v>423</v>
      </c>
      <c r="G15" s="37"/>
      <c r="H15" s="19" t="str">
        <f>+IF(G15&lt;=0,"Precio no válido",IF(G15&gt;F15,"Precio no válido",ROUND(E15*G15,2)))</f>
        <v>Precio no válido</v>
      </c>
      <c r="J15"/>
    </row>
    <row r="16" spans="1:11" ht="20" customHeight="1" x14ac:dyDescent="0.35">
      <c r="A16" s="12" t="s">
        <v>10</v>
      </c>
      <c r="B16" s="56" t="s">
        <v>11</v>
      </c>
      <c r="C16" s="57"/>
      <c r="D16" s="58"/>
      <c r="E16" s="25">
        <v>1</v>
      </c>
      <c r="F16" s="4">
        <v>170</v>
      </c>
      <c r="G16" s="37"/>
      <c r="H16" s="19" t="str">
        <f t="shared" ref="H16:H34" si="0">+IF(G16&lt;=0,"Precio no válido",IF(G16&gt;F16,"Precio no válido",ROUND(E16*G16,2)))</f>
        <v>Precio no válido</v>
      </c>
      <c r="J16"/>
    </row>
    <row r="17" spans="1:11" ht="15.5" x14ac:dyDescent="0.35">
      <c r="A17" s="12" t="s">
        <v>12</v>
      </c>
      <c r="B17" s="56" t="s">
        <v>35</v>
      </c>
      <c r="C17" s="57"/>
      <c r="D17" s="58"/>
      <c r="E17" s="25">
        <v>1</v>
      </c>
      <c r="F17" s="4">
        <v>233</v>
      </c>
      <c r="G17" s="37"/>
      <c r="H17" s="19" t="str">
        <f t="shared" si="0"/>
        <v>Precio no válido</v>
      </c>
      <c r="J17"/>
    </row>
    <row r="18" spans="1:11" ht="15.5" x14ac:dyDescent="0.35">
      <c r="A18" s="12" t="s">
        <v>13</v>
      </c>
      <c r="B18" s="56" t="s">
        <v>14</v>
      </c>
      <c r="C18" s="57"/>
      <c r="D18" s="58"/>
      <c r="E18" s="25">
        <v>1</v>
      </c>
      <c r="F18" s="4">
        <v>344</v>
      </c>
      <c r="G18" s="37"/>
      <c r="H18" s="19" t="str">
        <f>+IF(G18&lt;=0,"Precio no válido",IF(G18&gt;F18,"Precio no válido",ROUND(E18*G18,2)))</f>
        <v>Precio no válido</v>
      </c>
      <c r="J18"/>
    </row>
    <row r="19" spans="1:11" ht="15.5" x14ac:dyDescent="0.35">
      <c r="A19" s="12" t="s">
        <v>15</v>
      </c>
      <c r="B19" s="56" t="s">
        <v>16</v>
      </c>
      <c r="C19" s="57"/>
      <c r="D19" s="58"/>
      <c r="E19" s="25">
        <v>1</v>
      </c>
      <c r="F19" s="4">
        <v>233</v>
      </c>
      <c r="G19" s="37"/>
      <c r="H19" s="19" t="str">
        <f t="shared" si="0"/>
        <v>Precio no válido</v>
      </c>
      <c r="J19"/>
    </row>
    <row r="20" spans="1:11" ht="14" customHeight="1" x14ac:dyDescent="0.35">
      <c r="A20" s="12" t="s">
        <v>17</v>
      </c>
      <c r="B20" s="53" t="s">
        <v>18</v>
      </c>
      <c r="C20" s="54"/>
      <c r="D20" s="55"/>
      <c r="E20" s="25">
        <v>1</v>
      </c>
      <c r="F20" s="4">
        <v>170</v>
      </c>
      <c r="G20" s="37"/>
      <c r="H20" s="19" t="str">
        <f t="shared" si="0"/>
        <v>Precio no válido</v>
      </c>
      <c r="J20"/>
    </row>
    <row r="21" spans="1:11" ht="20" customHeight="1" x14ac:dyDescent="0.35">
      <c r="A21" s="12" t="s">
        <v>19</v>
      </c>
      <c r="B21" s="53" t="s">
        <v>20</v>
      </c>
      <c r="C21" s="54"/>
      <c r="D21" s="55"/>
      <c r="E21" s="25">
        <v>1</v>
      </c>
      <c r="F21" s="4">
        <v>143</v>
      </c>
      <c r="G21" s="37"/>
      <c r="H21" s="19" t="str">
        <f t="shared" si="0"/>
        <v>Precio no válido</v>
      </c>
      <c r="J21"/>
    </row>
    <row r="22" spans="1:11" ht="53" customHeight="1" x14ac:dyDescent="0.35">
      <c r="A22" s="12" t="s">
        <v>21</v>
      </c>
      <c r="B22" s="53" t="s">
        <v>37</v>
      </c>
      <c r="C22" s="54"/>
      <c r="D22" s="55"/>
      <c r="E22" s="25">
        <v>1</v>
      </c>
      <c r="F22" s="4">
        <v>74</v>
      </c>
      <c r="G22" s="37"/>
      <c r="H22" s="19" t="str">
        <f t="shared" si="0"/>
        <v>Precio no válido</v>
      </c>
      <c r="J22"/>
    </row>
    <row r="23" spans="1:11" ht="38.5" customHeight="1" x14ac:dyDescent="0.35">
      <c r="A23" s="12" t="s">
        <v>22</v>
      </c>
      <c r="B23" s="53" t="s">
        <v>23</v>
      </c>
      <c r="C23" s="54"/>
      <c r="D23" s="55"/>
      <c r="E23" s="25">
        <v>5</v>
      </c>
      <c r="F23" s="4">
        <v>170</v>
      </c>
      <c r="G23" s="37"/>
      <c r="H23" s="19" t="str">
        <f t="shared" si="0"/>
        <v>Precio no válido</v>
      </c>
      <c r="J23"/>
    </row>
    <row r="24" spans="1:11" customFormat="1" ht="55" customHeight="1" x14ac:dyDescent="0.35">
      <c r="A24" s="26" t="s">
        <v>44</v>
      </c>
      <c r="B24" s="77" t="s">
        <v>45</v>
      </c>
      <c r="C24" s="78"/>
      <c r="D24" s="79"/>
      <c r="E24" s="25">
        <v>2</v>
      </c>
      <c r="F24" s="33">
        <v>150</v>
      </c>
      <c r="G24" s="37"/>
      <c r="H24" s="19" t="str">
        <f>+IF(G24&lt;=0,"Precio no válido",IF(G24&gt;F24,"Precio no válido",ROUND(E24*G24,2)))</f>
        <v>Precio no válido</v>
      </c>
      <c r="K24" s="1"/>
    </row>
    <row r="25" spans="1:11" ht="87.5" customHeight="1" x14ac:dyDescent="0.35">
      <c r="A25" s="13" t="s">
        <v>3</v>
      </c>
      <c r="B25" s="53" t="s">
        <v>4</v>
      </c>
      <c r="C25" s="54"/>
      <c r="D25" s="55"/>
      <c r="E25" s="5" t="s">
        <v>41</v>
      </c>
      <c r="F25" s="6" t="s">
        <v>47</v>
      </c>
      <c r="G25" s="6" t="s">
        <v>46</v>
      </c>
      <c r="H25" s="16" t="s">
        <v>42</v>
      </c>
      <c r="J25"/>
    </row>
    <row r="26" spans="1:11" ht="70" customHeight="1" x14ac:dyDescent="0.35">
      <c r="A26" s="7" t="s">
        <v>24</v>
      </c>
      <c r="B26" s="53" t="s">
        <v>6</v>
      </c>
      <c r="C26" s="54"/>
      <c r="D26" s="55"/>
      <c r="E26" s="14">
        <v>8</v>
      </c>
      <c r="F26" s="4">
        <v>233</v>
      </c>
      <c r="G26" s="37"/>
      <c r="H26" s="19" t="str">
        <f t="shared" si="0"/>
        <v>Precio no válido</v>
      </c>
      <c r="K26"/>
    </row>
    <row r="27" spans="1:11" ht="35" customHeight="1" x14ac:dyDescent="0.35">
      <c r="A27" s="7" t="s">
        <v>25</v>
      </c>
      <c r="B27" s="56" t="s">
        <v>26</v>
      </c>
      <c r="C27" s="57"/>
      <c r="D27" s="58"/>
      <c r="E27" s="14">
        <v>1</v>
      </c>
      <c r="F27" s="4">
        <v>402</v>
      </c>
      <c r="G27" s="37"/>
      <c r="H27" s="19" t="str">
        <f t="shared" si="0"/>
        <v>Precio no válido</v>
      </c>
      <c r="K27"/>
    </row>
    <row r="28" spans="1:11" ht="31" customHeight="1" x14ac:dyDescent="0.35">
      <c r="A28" s="7" t="s">
        <v>27</v>
      </c>
      <c r="B28" s="56" t="s">
        <v>36</v>
      </c>
      <c r="C28" s="57"/>
      <c r="D28" s="58"/>
      <c r="E28" s="14">
        <v>1</v>
      </c>
      <c r="F28" s="4">
        <v>423</v>
      </c>
      <c r="G28" s="37"/>
      <c r="H28" s="19" t="str">
        <f t="shared" si="0"/>
        <v>Precio no válido</v>
      </c>
      <c r="K28"/>
    </row>
    <row r="29" spans="1:11" ht="38" customHeight="1" x14ac:dyDescent="0.35">
      <c r="A29" s="7" t="s">
        <v>28</v>
      </c>
      <c r="B29" s="59" t="s">
        <v>29</v>
      </c>
      <c r="C29" s="59"/>
      <c r="D29" s="59"/>
      <c r="E29" s="14">
        <v>2</v>
      </c>
      <c r="F29" s="4">
        <v>349</v>
      </c>
      <c r="G29" s="37"/>
      <c r="H29" s="19" t="str">
        <f t="shared" si="0"/>
        <v>Precio no válido</v>
      </c>
      <c r="K29"/>
    </row>
    <row r="30" spans="1:11" customFormat="1" ht="95" customHeight="1" x14ac:dyDescent="0.35">
      <c r="A30" s="27" t="s">
        <v>3</v>
      </c>
      <c r="B30" s="80" t="s">
        <v>4</v>
      </c>
      <c r="C30" s="81"/>
      <c r="D30" s="82"/>
      <c r="E30" s="28" t="s">
        <v>41</v>
      </c>
      <c r="F30" s="29" t="s">
        <v>49</v>
      </c>
      <c r="G30" s="29" t="s">
        <v>48</v>
      </c>
      <c r="H30" s="34" t="s">
        <v>42</v>
      </c>
    </row>
    <row r="31" spans="1:11" customFormat="1" ht="75" customHeight="1" x14ac:dyDescent="0.35">
      <c r="A31" s="30" t="s">
        <v>50</v>
      </c>
      <c r="B31" s="83" t="s">
        <v>6</v>
      </c>
      <c r="C31" s="83"/>
      <c r="D31" s="83"/>
      <c r="E31" s="14">
        <v>1</v>
      </c>
      <c r="F31" s="4">
        <v>116.5</v>
      </c>
      <c r="G31" s="4" t="str">
        <f>IF(G26="","Faltan campos por rellenar en la oferta",G26*0.5)</f>
        <v>Faltan campos por rellenar en la oferta</v>
      </c>
      <c r="H31" s="19" t="str">
        <f t="shared" si="0"/>
        <v>Precio no válido</v>
      </c>
    </row>
    <row r="32" spans="1:11" customFormat="1" ht="38" customHeight="1" x14ac:dyDescent="0.35">
      <c r="A32" s="30" t="s">
        <v>51</v>
      </c>
      <c r="B32" s="84" t="s">
        <v>26</v>
      </c>
      <c r="C32" s="85"/>
      <c r="D32" s="86"/>
      <c r="E32" s="14">
        <v>1</v>
      </c>
      <c r="F32" s="4">
        <v>201</v>
      </c>
      <c r="G32" s="4" t="str">
        <f t="shared" ref="G32:G34" si="1">IF(G27="","Faltan campos por rellenar en la oferta",G27*0.5)</f>
        <v>Faltan campos por rellenar en la oferta</v>
      </c>
      <c r="H32" s="19" t="str">
        <f t="shared" si="0"/>
        <v>Precio no válido</v>
      </c>
    </row>
    <row r="33" spans="1:11" customFormat="1" ht="38" customHeight="1" x14ac:dyDescent="0.35">
      <c r="A33" s="30" t="s">
        <v>52</v>
      </c>
      <c r="B33" s="84" t="s">
        <v>36</v>
      </c>
      <c r="C33" s="85"/>
      <c r="D33" s="86"/>
      <c r="E33" s="14">
        <v>1</v>
      </c>
      <c r="F33" s="4">
        <v>211.5</v>
      </c>
      <c r="G33" s="4" t="str">
        <f t="shared" si="1"/>
        <v>Faltan campos por rellenar en la oferta</v>
      </c>
      <c r="H33" s="19" t="str">
        <f t="shared" si="0"/>
        <v>Precio no válido</v>
      </c>
    </row>
    <row r="34" spans="1:11" customFormat="1" ht="38" customHeight="1" x14ac:dyDescent="0.35">
      <c r="A34" s="30" t="s">
        <v>53</v>
      </c>
      <c r="B34" s="61" t="s">
        <v>29</v>
      </c>
      <c r="C34" s="61"/>
      <c r="D34" s="61"/>
      <c r="E34" s="14">
        <v>1</v>
      </c>
      <c r="F34" s="4">
        <v>174.5</v>
      </c>
      <c r="G34" s="4" t="str">
        <f t="shared" si="1"/>
        <v>Faltan campos por rellenar en la oferta</v>
      </c>
      <c r="H34" s="19" t="str">
        <f t="shared" si="0"/>
        <v>Precio no válido</v>
      </c>
    </row>
    <row r="35" spans="1:11" ht="27" customHeight="1" x14ac:dyDescent="0.35">
      <c r="A35" s="2"/>
      <c r="B35" s="2"/>
      <c r="C35" s="2"/>
      <c r="D35" s="2"/>
      <c r="E35" s="2"/>
      <c r="F35" s="8"/>
      <c r="G35" s="24"/>
      <c r="K35"/>
    </row>
    <row r="36" spans="1:11" ht="63.5" customHeight="1" x14ac:dyDescent="0.35">
      <c r="A36" s="2"/>
      <c r="B36" s="60" t="s">
        <v>30</v>
      </c>
      <c r="C36" s="60"/>
      <c r="D36" s="60"/>
      <c r="E36" s="60"/>
      <c r="F36" s="60"/>
      <c r="G36" s="9" t="s">
        <v>40</v>
      </c>
      <c r="H36" s="10">
        <f>30622.5*0.05</f>
        <v>1531.125</v>
      </c>
      <c r="I36" s="31"/>
      <c r="K36"/>
    </row>
    <row r="37" spans="1:11" ht="47.5" customHeight="1" x14ac:dyDescent="0.35">
      <c r="A37" s="2"/>
      <c r="B37" s="2"/>
      <c r="C37" s="2"/>
      <c r="D37" s="2"/>
      <c r="E37" s="2"/>
      <c r="F37" s="8"/>
      <c r="G37" s="5" t="s">
        <v>31</v>
      </c>
      <c r="H37" s="22" t="e">
        <f>+IF(COUNTIF(H13:H34,"Precio no válido"),"Precio no válido",IF(SUM(H13:H34)&lt;=0,"Precio no válido",SUM(H13:H34)*3))+H36</f>
        <v>#VALUE!</v>
      </c>
      <c r="I37" s="16" t="s">
        <v>32</v>
      </c>
      <c r="K37"/>
    </row>
    <row r="38" spans="1:11" x14ac:dyDescent="0.35">
      <c r="A38" s="2"/>
      <c r="B38" s="2"/>
      <c r="C38" s="2"/>
      <c r="D38" s="2"/>
      <c r="E38" s="2"/>
      <c r="F38" s="2"/>
      <c r="G38" s="3"/>
      <c r="H38" s="2"/>
      <c r="I38" s="32"/>
      <c r="K38"/>
    </row>
    <row r="39" spans="1:11" x14ac:dyDescent="0.35">
      <c r="A39" s="2"/>
      <c r="B39" s="2"/>
      <c r="C39" s="2"/>
      <c r="D39" s="2"/>
      <c r="E39" s="2"/>
      <c r="F39" s="2"/>
      <c r="G39" s="3"/>
      <c r="H39" s="2"/>
      <c r="I39" s="32"/>
      <c r="J39" s="31"/>
      <c r="K39"/>
    </row>
    <row r="40" spans="1:11" ht="15" thickBot="1" x14ac:dyDescent="0.4">
      <c r="A40" s="2"/>
      <c r="B40" s="2"/>
      <c r="C40" s="2"/>
      <c r="D40" s="2"/>
      <c r="E40" s="2"/>
      <c r="F40" s="2"/>
      <c r="G40" s="3"/>
      <c r="H40" s="2"/>
      <c r="I40" s="2"/>
      <c r="K40"/>
    </row>
    <row r="41" spans="1:11" ht="14.5" customHeight="1" x14ac:dyDescent="0.35">
      <c r="A41" s="2"/>
      <c r="B41" s="2"/>
      <c r="C41" s="38" t="s">
        <v>33</v>
      </c>
      <c r="D41" s="39"/>
      <c r="E41" s="39"/>
      <c r="F41" s="39"/>
      <c r="G41" s="39"/>
      <c r="H41" s="40"/>
      <c r="I41" s="2"/>
      <c r="K41"/>
    </row>
    <row r="42" spans="1:11" x14ac:dyDescent="0.35">
      <c r="A42" s="2"/>
      <c r="B42" s="2"/>
      <c r="C42" s="41"/>
      <c r="D42" s="42"/>
      <c r="E42" s="42"/>
      <c r="F42" s="42"/>
      <c r="G42" s="42"/>
      <c r="H42" s="43"/>
      <c r="I42" s="2"/>
      <c r="J42" s="2"/>
      <c r="K42" s="2"/>
    </row>
    <row r="43" spans="1:11" ht="15" thickBot="1" x14ac:dyDescent="0.4">
      <c r="A43" s="2"/>
      <c r="B43" s="2"/>
      <c r="C43" s="44"/>
      <c r="D43" s="45"/>
      <c r="E43" s="45"/>
      <c r="F43" s="45"/>
      <c r="G43" s="45"/>
      <c r="H43" s="46"/>
      <c r="I43" s="2"/>
      <c r="J43" s="2"/>
      <c r="K43" s="2"/>
    </row>
    <row r="44" spans="1:11" ht="15" thickBot="1" x14ac:dyDescent="0.4">
      <c r="A44" s="2"/>
      <c r="B44" s="2"/>
      <c r="C44" s="36"/>
      <c r="D44" s="36"/>
      <c r="E44" s="36"/>
      <c r="F44" s="36"/>
      <c r="G44" s="36"/>
      <c r="H44" s="36"/>
      <c r="I44" s="2"/>
      <c r="J44" s="2"/>
      <c r="K44" s="2"/>
    </row>
    <row r="45" spans="1:11" x14ac:dyDescent="0.35">
      <c r="A45" s="2"/>
      <c r="B45" s="2"/>
      <c r="C45" s="62" t="s">
        <v>54</v>
      </c>
      <c r="D45" s="63"/>
      <c r="E45" s="63"/>
      <c r="F45" s="63"/>
      <c r="G45" s="63"/>
      <c r="H45" s="64"/>
      <c r="I45" s="2"/>
      <c r="J45" s="2"/>
      <c r="K45" s="2"/>
    </row>
    <row r="46" spans="1:11" x14ac:dyDescent="0.35">
      <c r="A46" s="2"/>
      <c r="B46" s="2"/>
      <c r="C46" s="65"/>
      <c r="D46" s="66"/>
      <c r="E46" s="66"/>
      <c r="F46" s="66"/>
      <c r="G46" s="66"/>
      <c r="H46" s="67"/>
      <c r="I46" s="2"/>
      <c r="J46" s="2"/>
      <c r="K46" s="2"/>
    </row>
    <row r="47" spans="1:11" ht="15" thickBot="1" x14ac:dyDescent="0.4">
      <c r="A47" s="2"/>
      <c r="B47" s="2"/>
      <c r="C47" s="68"/>
      <c r="D47" s="69"/>
      <c r="E47" s="69"/>
      <c r="F47" s="69"/>
      <c r="G47" s="69"/>
      <c r="H47" s="70"/>
      <c r="I47" s="2"/>
      <c r="J47" s="2"/>
      <c r="K47" s="2"/>
    </row>
    <row r="48" spans="1:11" ht="15" thickBot="1" x14ac:dyDescent="0.4">
      <c r="A48" s="2"/>
      <c r="B48"/>
      <c r="C48"/>
      <c r="D48"/>
      <c r="E48"/>
      <c r="F48"/>
      <c r="G48"/>
      <c r="H48"/>
      <c r="I48"/>
      <c r="J48" s="2"/>
      <c r="K48" s="2"/>
    </row>
    <row r="49" spans="1:11" x14ac:dyDescent="0.35">
      <c r="A49" s="2"/>
      <c r="B49" s="2"/>
      <c r="C49" s="47" t="s">
        <v>34</v>
      </c>
      <c r="D49" s="48"/>
      <c r="E49" s="48"/>
      <c r="F49" s="48"/>
      <c r="G49" s="48"/>
      <c r="H49" s="49"/>
      <c r="I49" s="2"/>
      <c r="J49" s="2"/>
      <c r="K49" s="2"/>
    </row>
    <row r="50" spans="1:11" ht="15" thickBot="1" x14ac:dyDescent="0.4">
      <c r="A50" s="2"/>
      <c r="B50" s="2"/>
      <c r="C50" s="50"/>
      <c r="D50" s="51"/>
      <c r="E50" s="51"/>
      <c r="F50" s="51"/>
      <c r="G50" s="51"/>
      <c r="H50" s="52"/>
      <c r="I50" s="2"/>
      <c r="J50" s="2"/>
      <c r="K50" s="2"/>
    </row>
    <row r="51" spans="1:11" x14ac:dyDescent="0.35">
      <c r="A51" s="2"/>
      <c r="B51" s="2"/>
      <c r="C51" s="2"/>
      <c r="D51" s="2"/>
      <c r="E51" s="2"/>
      <c r="F51" s="2"/>
      <c r="G51" s="3"/>
      <c r="H51" s="2"/>
      <c r="I51" s="2"/>
      <c r="J51" s="2"/>
      <c r="K51" s="2"/>
    </row>
    <row r="52" spans="1:11" x14ac:dyDescent="0.35">
      <c r="A52" s="2"/>
      <c r="B52" s="2"/>
      <c r="C52" s="2"/>
      <c r="D52" s="2"/>
      <c r="E52" s="2"/>
      <c r="F52" s="2"/>
      <c r="G52" s="3"/>
      <c r="H52" s="2"/>
      <c r="I52" s="2"/>
      <c r="J52" s="2"/>
      <c r="K52" s="2"/>
    </row>
  </sheetData>
  <sheetProtection algorithmName="SHA-512" hashValue="SRr6uXcE/i9S9t0gU+CrdiY8ngfCG/q9VBYiYsnrTx3ZJYt/v+dh7OGrwO/S6sXnx1YcOi4PG4gY3zfxqLIjFQ==" saltValue="3gZiFTlYrKBHU3jxD8DhmQ==" spinCount="100000" sheet="1" objects="1" scenarios="1" selectLockedCells="1"/>
  <mergeCells count="33">
    <mergeCell ref="B24:D24"/>
    <mergeCell ref="B30:D30"/>
    <mergeCell ref="B31:D31"/>
    <mergeCell ref="B32:D32"/>
    <mergeCell ref="B33:D33"/>
    <mergeCell ref="A8:C8"/>
    <mergeCell ref="A6:C6"/>
    <mergeCell ref="A7:C7"/>
    <mergeCell ref="A1:H4"/>
    <mergeCell ref="D6:H6"/>
    <mergeCell ref="D8:H8"/>
    <mergeCell ref="B23:D23"/>
    <mergeCell ref="B12:D12"/>
    <mergeCell ref="B13:D13"/>
    <mergeCell ref="B14:D14"/>
    <mergeCell ref="B15:D15"/>
    <mergeCell ref="B16:D16"/>
    <mergeCell ref="B17:D17"/>
    <mergeCell ref="B18:D18"/>
    <mergeCell ref="B19:D19"/>
    <mergeCell ref="B20:D20"/>
    <mergeCell ref="B21:D21"/>
    <mergeCell ref="B22:D22"/>
    <mergeCell ref="C41:H43"/>
    <mergeCell ref="C49:H50"/>
    <mergeCell ref="B25:D25"/>
    <mergeCell ref="B26:D26"/>
    <mergeCell ref="B27:D27"/>
    <mergeCell ref="B28:D28"/>
    <mergeCell ref="B29:D29"/>
    <mergeCell ref="B36:F36"/>
    <mergeCell ref="B34:D34"/>
    <mergeCell ref="C45:H47"/>
  </mergeCells>
  <dataValidations count="3">
    <dataValidation type="custom" allowBlank="1" showInputMessage="1" showErrorMessage="1" errorTitle="PRECIO NO VÁLIDO" error="Se deben incluir como máximo dos decimales y el precio ofertado no podrá ser inferior a 0,01 ni superior al precio máximo establecido._x000a_ " sqref="G26:G29 G21:G24 G17:G19" xr:uid="{EFC3DA84-0910-4DB9-B3BB-2945B5764294}">
      <formula1>IF(G35&gt;0,G35*100=INT(G35*100),"ERROR")+IF(G35&lt;=F35,G35*100=INT(G35*100),"ERROR")</formula1>
    </dataValidation>
    <dataValidation type="custom" allowBlank="1" showInputMessage="1" showErrorMessage="1" errorTitle="PRECIO NO VÁLIDO" error="Se deben incluir como máximo dos decimales y el precio ofertado no podrá ser inferior a 0,01 ni superior al precio máximo establecido._x000a_ " sqref="G20" xr:uid="{5B099063-FDD0-4CE5-B4B7-FF0B295240BF}">
      <formula1>IF(G38&gt;0,G38*100=INT(G38*100),"ERROR")+IF(G38&lt;=F38,G38*100=INT(G38*100),"ERROR")</formula1>
    </dataValidation>
    <dataValidation type="custom" allowBlank="1" showInputMessage="1" showErrorMessage="1" errorTitle="PRECIO NO VÁLIDO" error="Se deben incluir como máximo dos decimales y el precio ofertado no podrá ser inferior a 0,01 ni superior al precio máximo establecido." sqref="G13:G16" xr:uid="{CA0E50B6-8AA8-4924-AAF7-D7CA96797126}">
      <formula1>IF(G13&gt;0,G13*100=INT(G13*100),"ERROR")+IF(G13&lt;=F13,G13*100=INT(G13*100),"ERROR")</formula1>
    </dataValidation>
  </dataValidations>
  <pageMargins left="0.7" right="0.7" top="0.75" bottom="0.75" header="0.3" footer="0.3"/>
  <headerFooter>
    <oddFooter>&amp;L_x000D_&amp;1#&amp;"Calibri"&amp;15&amp;K008000 PÚBLICO</oddFooter>
  </headerFooter>
</worksheet>
</file>

<file path=docProps/app.xml><?xml version="1.0" encoding="utf-8"?>
<Properties xmlns="http://schemas.openxmlformats.org/officeDocument/2006/extended-properties" xmlns:vt="http://schemas.openxmlformats.org/officeDocument/2006/docPropsVTypes">
  <Application/>
  <DocSecurity>0</DocSecurity>
  <ScaleCrop>false</ScaleCrop>
  <HeadingPairs>
    <vt:vector size="2" baseType="variant">
      <vt:variant>
        <vt:lpstr>Hojas de cálculo</vt:lpstr>
      </vt:variant>
      <vt:variant>
        <vt:i4>1</vt:i4>
      </vt:variant>
    </vt:vector>
  </HeadingPairs>
  <TitlesOfParts>
    <vt:vector size="1" baseType="lpstr">
      <vt:lpstr>Oferta Económica Lote 4</vt:lpstr>
    </vt:vector>
  </TitlesOfParts>
  <Company/>
  <LinksUpToDate>false</LinksUpToDate>
  <SharedDoc>false</SharedDoc>
  <HyperlinksChanged>false</HyperlinksChanged>
  <AppVersion>16.0300</AppVersion>
  <Template/>
  <Manager/>
  <TotalTime>0</TotalTime>
</Properties>
</file>

<file path=docProps/core.xml><?xml version="1.0" encoding="utf-8"?>
<cp:coreProperties xmlns:cp="http://schemas.openxmlformats.org/package/2006/metadata/core-properties" xmlns:dc="http://purl.org/dc/elements/1.1/" xmlns:dcterms="http://purl.org/dc/terms/" xmlns:xsi="http://www.w3.org/2001/XMLSchema-instance">
  <dc:creator>FREMAP (metadatos procesados autom�ticamente)</dc:creator>
  <cp:revision>0</cp:revision>
</cp:coreProperties>
</file>

<file path=docProps/custom.xml><?xml version="1.0" encoding="utf-8"?>
<Properties xmlns="http://schemas.openxmlformats.org/officeDocument/2006/custom-properties" xmlns:vt="http://schemas.openxmlformats.org/officeDocument/2006/docPropsVTypes"/>
</file>